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X:\Arbeitsgruppen und Projekte\Referat 37 - Vergabestelle\Unterlagen zu aktuellen Vergabeverfahren\RVE Winterdienst 2026_2027\Bezirk 2\Objektlisten\"/>
    </mc:Choice>
  </mc:AlternateContent>
  <xr:revisionPtr revIDLastSave="0" documentId="13_ncr:1_{1034275C-DA8F-4407-A017-98A4248406B7}" xr6:coauthVersionLast="47" xr6:coauthVersionMax="47" xr10:uidLastSave="{00000000-0000-0000-0000-000000000000}"/>
  <bookViews>
    <workbookView xWindow="1860" yWindow="1860" windowWidth="21600" windowHeight="11295" activeTab="1" xr2:uid="{CB84E53A-0908-43A1-BB2C-6CB3C5CCF6CB}"/>
  </bookViews>
  <sheets>
    <sheet name="Bezirk 2- Grün" sheetId="1" r:id="rId1"/>
    <sheet name="Bezirk 2- FH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" i="2" l="1"/>
  <c r="F91" i="1"/>
  <c r="F90" i="1"/>
  <c r="F87" i="1"/>
  <c r="F84" i="1"/>
  <c r="F76" i="1"/>
  <c r="F62" i="1"/>
</calcChain>
</file>

<file path=xl/sharedStrings.xml><?xml version="1.0" encoding="utf-8"?>
<sst xmlns="http://schemas.openxmlformats.org/spreadsheetml/2006/main" count="260" uniqueCount="164">
  <si>
    <t>Bezirk 2</t>
  </si>
  <si>
    <t>Park- und Grünanlagen</t>
  </si>
  <si>
    <t>7010</t>
  </si>
  <si>
    <t>02710</t>
  </si>
  <si>
    <t>Ottenhof</t>
  </si>
  <si>
    <t>02711</t>
  </si>
  <si>
    <t>Jan-Reiners-Wanderweg (Ergaenzung)</t>
  </si>
  <si>
    <t>7040</t>
  </si>
  <si>
    <t>02712</t>
  </si>
  <si>
    <t>Leher Feld</t>
  </si>
  <si>
    <t>02716</t>
  </si>
  <si>
    <t>Achterstrasse</t>
  </si>
  <si>
    <t>02717</t>
  </si>
  <si>
    <t>Hochschulring Nordteil</t>
  </si>
  <si>
    <t>02720</t>
  </si>
  <si>
    <t>Gewerbegebiet Horn</t>
  </si>
  <si>
    <t>02722</t>
  </si>
  <si>
    <t>Celsiusstrasse</t>
  </si>
  <si>
    <t>02723</t>
  </si>
  <si>
    <t>Technologie Park / Kuhgraben</t>
  </si>
  <si>
    <t>7021</t>
  </si>
  <si>
    <t>02724</t>
  </si>
  <si>
    <t>Hoepkens Ruh</t>
  </si>
  <si>
    <t>7011</t>
  </si>
  <si>
    <t>02725</t>
  </si>
  <si>
    <t>Ikens Park</t>
  </si>
  <si>
    <t>02727</t>
  </si>
  <si>
    <t>Gemeindepark Oberneuland</t>
  </si>
  <si>
    <t>02728</t>
  </si>
  <si>
    <t>Krummacherweg</t>
  </si>
  <si>
    <t>02729</t>
  </si>
  <si>
    <t>Ichonpark / Rockwinkeler Heerstraße</t>
  </si>
  <si>
    <t>02730</t>
  </si>
  <si>
    <t>Heinekens Park</t>
  </si>
  <si>
    <t>02733</t>
  </si>
  <si>
    <t>Ichonpark (Oberneulander Landstraße)</t>
  </si>
  <si>
    <t>02734</t>
  </si>
  <si>
    <t>Simon-Hermann-Post-Weg</t>
  </si>
  <si>
    <t>02738</t>
  </si>
  <si>
    <t>Neue Vahr Teil 07 Wilhelm-Leuschner-Strasse</t>
  </si>
  <si>
    <t>02739</t>
  </si>
  <si>
    <t>Neue Vahr Teil 06 Bischof-Ketteler-Straße</t>
  </si>
  <si>
    <t>02740</t>
  </si>
  <si>
    <t>Neue Vahr Teil 10 Carl-Goerdler-Strasse</t>
  </si>
  <si>
    <t>02741</t>
  </si>
  <si>
    <t>Neue Vahr Teil 08 Vahrer See</t>
  </si>
  <si>
    <t>02744</t>
  </si>
  <si>
    <t>Neue Vahr Teil 09 Vahrer See</t>
  </si>
  <si>
    <t>02745</t>
  </si>
  <si>
    <t>Achterdiek am BSAG-Depot</t>
  </si>
  <si>
    <t>02746</t>
  </si>
  <si>
    <t>Neue Vahr Teil 14 Geschwister-Scholl-Strasse</t>
  </si>
  <si>
    <t>7020</t>
  </si>
  <si>
    <t>02747</t>
  </si>
  <si>
    <t>Neue Vahr Teil 12 Stauffenbergstrasse</t>
  </si>
  <si>
    <t>02748</t>
  </si>
  <si>
    <t>Neue Vahr Teil 13 Witzlebenstrasse</t>
  </si>
  <si>
    <t>02753</t>
  </si>
  <si>
    <t>Neue Vahr Teil 04 Paul-Singer-Straße</t>
  </si>
  <si>
    <t>02754</t>
  </si>
  <si>
    <t>Neue Vahr Teil 05 Heinrich-Schulz-Straße</t>
  </si>
  <si>
    <t>02755</t>
  </si>
  <si>
    <t>Neue Vahr Teil 03 Richard-Boljahn-Allee</t>
  </si>
  <si>
    <t>02756</t>
  </si>
  <si>
    <t>Ratspieker</t>
  </si>
  <si>
    <t>02760</t>
  </si>
  <si>
    <t>Galopprennbahn</t>
  </si>
  <si>
    <t>02764</t>
  </si>
  <si>
    <t>Kremser Straße</t>
  </si>
  <si>
    <t>02766</t>
  </si>
  <si>
    <t>Borgfeld-Ost</t>
  </si>
  <si>
    <t>02768</t>
  </si>
  <si>
    <t>Im Hollergrund</t>
  </si>
  <si>
    <t>02772</t>
  </si>
  <si>
    <t>Kapitaen-Koenig-Weg</t>
  </si>
  <si>
    <t>02773</t>
  </si>
  <si>
    <t>Technologie Park Uni Ost</t>
  </si>
  <si>
    <t>02774</t>
  </si>
  <si>
    <t>Anleger Universum</t>
  </si>
  <si>
    <t>02776</t>
  </si>
  <si>
    <t>Borgfeld-West</t>
  </si>
  <si>
    <t>03015</t>
  </si>
  <si>
    <t>Menke Park</t>
  </si>
  <si>
    <t>03020</t>
  </si>
  <si>
    <t>Holtheim Park (d/t)</t>
  </si>
  <si>
    <t>04713</t>
  </si>
  <si>
    <t>Gustav-Pauli-Platz</t>
  </si>
  <si>
    <t>04714</t>
  </si>
  <si>
    <t>Richard-Strauss-Platz</t>
  </si>
  <si>
    <t>04715</t>
  </si>
  <si>
    <t>Emmaplatz</t>
  </si>
  <si>
    <t>04716</t>
  </si>
  <si>
    <t>Schwachhauser Heerstrasse 176</t>
  </si>
  <si>
    <t>04720</t>
  </si>
  <si>
    <t>Kirchbachstrasse mit Geteteich</t>
  </si>
  <si>
    <t>04721</t>
  </si>
  <si>
    <t>Eislebener Strasse</t>
  </si>
  <si>
    <t>04722</t>
  </si>
  <si>
    <t>Grosser Kurfuerst</t>
  </si>
  <si>
    <t>04723</t>
  </si>
  <si>
    <t>Barbarossastrasse</t>
  </si>
  <si>
    <t>04724</t>
  </si>
  <si>
    <t>In der Vahr - Julius-Brecht-Allee</t>
  </si>
  <si>
    <t>04725</t>
  </si>
  <si>
    <t>Klattendiek</t>
  </si>
  <si>
    <t>04733</t>
  </si>
  <si>
    <t>Colmarer Platz</t>
  </si>
  <si>
    <t>04735</t>
  </si>
  <si>
    <t>Benneckendorfallee</t>
  </si>
  <si>
    <t>04765</t>
  </si>
  <si>
    <t>Vinnenweg</t>
  </si>
  <si>
    <t>04766</t>
  </si>
  <si>
    <t>Deliusweg</t>
  </si>
  <si>
    <t>04769</t>
  </si>
  <si>
    <t>GA Haferwende</t>
  </si>
  <si>
    <t>Kinderspielplätze</t>
  </si>
  <si>
    <t>02624</t>
  </si>
  <si>
    <t>Carl-Friedrich-Gauß-Straße</t>
  </si>
  <si>
    <t>02625</t>
  </si>
  <si>
    <t>Fultonstraße/Leher Feld</t>
  </si>
  <si>
    <t>02626</t>
  </si>
  <si>
    <t>Julius-Bruhns-Straße</t>
  </si>
  <si>
    <t>02630</t>
  </si>
  <si>
    <t>Riemstraße</t>
  </si>
  <si>
    <t>02631</t>
  </si>
  <si>
    <t>Vorkampsweg</t>
  </si>
  <si>
    <t>02703</t>
  </si>
  <si>
    <t>Johann-Brand-Weg</t>
  </si>
  <si>
    <t>04630</t>
  </si>
  <si>
    <t>Biermannstraße</t>
  </si>
  <si>
    <t>04638</t>
  </si>
  <si>
    <t>Großer Kurfürst</t>
  </si>
  <si>
    <t>04642</t>
  </si>
  <si>
    <t>Saarbrückener Straße</t>
  </si>
  <si>
    <t>04647</t>
  </si>
  <si>
    <t>Konsul-Cassel-Straße</t>
  </si>
  <si>
    <t>04649</t>
  </si>
  <si>
    <t>Paul-Goosmann-Straße</t>
  </si>
  <si>
    <t>Kinderspielplätze Extern</t>
  </si>
  <si>
    <t>50100016</t>
  </si>
  <si>
    <t>Philipp-Scheidemann-Straße</t>
  </si>
  <si>
    <t>50100058</t>
  </si>
  <si>
    <t>Witzlebenstraße</t>
  </si>
  <si>
    <t>50100105</t>
  </si>
  <si>
    <t>Freiligrathstraße</t>
  </si>
  <si>
    <t>50100263</t>
  </si>
  <si>
    <t>Wilhelm Dunkering Weg</t>
  </si>
  <si>
    <t>50100265</t>
  </si>
  <si>
    <t>Gartenallee</t>
  </si>
  <si>
    <t>50100266</t>
  </si>
  <si>
    <t>Lisa-Kessler-Straße</t>
  </si>
  <si>
    <t>Sportanlagen</t>
  </si>
  <si>
    <t>02634</t>
  </si>
  <si>
    <t xml:space="preserve">Fritzewiese/Berckstrasse </t>
  </si>
  <si>
    <t>Kindertagenstätten und Jugenfreizeitheime</t>
  </si>
  <si>
    <t>02616</t>
  </si>
  <si>
    <t>Carl-Friedrich-Gauss-Strasse</t>
  </si>
  <si>
    <t>Objekt-KTR</t>
  </si>
  <si>
    <t>Bezeichnung</t>
  </si>
  <si>
    <t>Bezirk 2 gesamt</t>
  </si>
  <si>
    <t>lfm</t>
  </si>
  <si>
    <t>Friedhof Riensberg</t>
  </si>
  <si>
    <t>Winterdienst am Objekt</t>
  </si>
  <si>
    <t>Winterdienst im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</si>
</sst>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"/>
      <name val="TheSansOffice"/>
      <family val="2"/>
    </font>
    <font>
      <sz val="12"/>
      <name val="TheSansOffice"/>
      <family val="2"/>
    </font>
    <font>
      <sz val="11"/>
      <name val="Aptos Narrow"/>
      <family val="2"/>
      <scheme val="minor"/>
    </font>
    <font>
      <sz val="10"/>
      <name val="TheSansOffice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/>
    <xf numFmtId="2" fontId="5" fillId="0" borderId="1" xfId="0" applyNumberFormat="1" applyFont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D3DBC-D802-4FAA-B80E-DEB9ED874531}">
  <dimension ref="A1:F92"/>
  <sheetViews>
    <sheetView topLeftCell="A69" workbookViewId="0">
      <selection activeCell="L91" sqref="L90:L91"/>
    </sheetView>
  </sheetViews>
  <sheetFormatPr baseColWidth="10" defaultRowHeight="15" x14ac:dyDescent="0.25"/>
  <cols>
    <col min="5" max="5" width="61.5703125" customWidth="1"/>
  </cols>
  <sheetData>
    <row r="1" spans="1:6" x14ac:dyDescent="0.25">
      <c r="A1" s="1" t="s">
        <v>0</v>
      </c>
      <c r="B1" s="1" t="s">
        <v>1</v>
      </c>
      <c r="C1" s="1"/>
      <c r="D1" s="1" t="s">
        <v>157</v>
      </c>
      <c r="E1" s="1" t="s">
        <v>158</v>
      </c>
      <c r="F1" s="1" t="s">
        <v>160</v>
      </c>
    </row>
    <row r="2" spans="1:6" x14ac:dyDescent="0.25">
      <c r="C2" t="s">
        <v>2</v>
      </c>
      <c r="D2" t="s">
        <v>3</v>
      </c>
      <c r="E2" t="s">
        <v>4</v>
      </c>
      <c r="F2">
        <v>21.8</v>
      </c>
    </row>
    <row r="3" spans="1:6" x14ac:dyDescent="0.25">
      <c r="C3" t="s">
        <v>2</v>
      </c>
      <c r="D3" t="s">
        <v>5</v>
      </c>
      <c r="E3" t="s">
        <v>6</v>
      </c>
      <c r="F3">
        <v>14.6</v>
      </c>
    </row>
    <row r="4" spans="1:6" x14ac:dyDescent="0.25">
      <c r="C4" t="s">
        <v>7</v>
      </c>
      <c r="D4" t="s">
        <v>8</v>
      </c>
      <c r="E4" t="s">
        <v>9</v>
      </c>
      <c r="F4">
        <v>399.6</v>
      </c>
    </row>
    <row r="5" spans="1:6" x14ac:dyDescent="0.25">
      <c r="C5" t="s">
        <v>2</v>
      </c>
      <c r="D5" t="s">
        <v>8</v>
      </c>
      <c r="E5" t="s">
        <v>9</v>
      </c>
      <c r="F5">
        <v>202.7</v>
      </c>
    </row>
    <row r="6" spans="1:6" x14ac:dyDescent="0.25">
      <c r="C6" t="s">
        <v>2</v>
      </c>
      <c r="D6" t="s">
        <v>10</v>
      </c>
      <c r="E6" t="s">
        <v>11</v>
      </c>
      <c r="F6">
        <v>133.5</v>
      </c>
    </row>
    <row r="7" spans="1:6" x14ac:dyDescent="0.25">
      <c r="C7" t="s">
        <v>2</v>
      </c>
      <c r="D7" t="s">
        <v>12</v>
      </c>
      <c r="E7" t="s">
        <v>13</v>
      </c>
      <c r="F7">
        <v>243</v>
      </c>
    </row>
    <row r="8" spans="1:6" x14ac:dyDescent="0.25">
      <c r="C8" t="s">
        <v>2</v>
      </c>
      <c r="D8" t="s">
        <v>14</v>
      </c>
      <c r="E8" t="s">
        <v>15</v>
      </c>
      <c r="F8">
        <v>16.100000000000001</v>
      </c>
    </row>
    <row r="9" spans="1:6" x14ac:dyDescent="0.25">
      <c r="C9" t="s">
        <v>2</v>
      </c>
      <c r="D9" t="s">
        <v>16</v>
      </c>
      <c r="E9" t="s">
        <v>17</v>
      </c>
      <c r="F9">
        <v>32.9</v>
      </c>
    </row>
    <row r="10" spans="1:6" x14ac:dyDescent="0.25">
      <c r="C10" t="s">
        <v>2</v>
      </c>
      <c r="D10" t="s">
        <v>18</v>
      </c>
      <c r="E10" t="s">
        <v>19</v>
      </c>
      <c r="F10">
        <v>74.599999999999994</v>
      </c>
    </row>
    <row r="11" spans="1:6" x14ac:dyDescent="0.25">
      <c r="C11" t="s">
        <v>20</v>
      </c>
      <c r="D11" t="s">
        <v>21</v>
      </c>
      <c r="E11" t="s">
        <v>22</v>
      </c>
      <c r="F11">
        <v>313.2</v>
      </c>
    </row>
    <row r="12" spans="1:6" x14ac:dyDescent="0.25">
      <c r="C12" t="s">
        <v>23</v>
      </c>
      <c r="D12" t="s">
        <v>21</v>
      </c>
      <c r="E12" t="s">
        <v>22</v>
      </c>
      <c r="F12">
        <v>183.3</v>
      </c>
    </row>
    <row r="13" spans="1:6" x14ac:dyDescent="0.25">
      <c r="C13" t="s">
        <v>2</v>
      </c>
      <c r="D13" t="s">
        <v>24</v>
      </c>
      <c r="E13" t="s">
        <v>25</v>
      </c>
      <c r="F13">
        <v>47</v>
      </c>
    </row>
    <row r="14" spans="1:6" x14ac:dyDescent="0.25">
      <c r="C14" t="s">
        <v>23</v>
      </c>
      <c r="D14" t="s">
        <v>26</v>
      </c>
      <c r="E14" t="s">
        <v>27</v>
      </c>
      <c r="F14">
        <v>74.5</v>
      </c>
    </row>
    <row r="15" spans="1:6" x14ac:dyDescent="0.25">
      <c r="C15" t="s">
        <v>2</v>
      </c>
      <c r="D15" t="s">
        <v>28</v>
      </c>
      <c r="E15" t="s">
        <v>29</v>
      </c>
      <c r="F15">
        <v>35.4</v>
      </c>
    </row>
    <row r="16" spans="1:6" x14ac:dyDescent="0.25">
      <c r="C16" t="s">
        <v>23</v>
      </c>
      <c r="D16" t="s">
        <v>30</v>
      </c>
      <c r="E16" t="s">
        <v>31</v>
      </c>
      <c r="F16">
        <v>75.5</v>
      </c>
    </row>
    <row r="17" spans="3:6" x14ac:dyDescent="0.25">
      <c r="C17" t="s">
        <v>23</v>
      </c>
      <c r="D17" t="s">
        <v>32</v>
      </c>
      <c r="E17" t="s">
        <v>33</v>
      </c>
      <c r="F17">
        <v>140</v>
      </c>
    </row>
    <row r="18" spans="3:6" x14ac:dyDescent="0.25">
      <c r="C18" t="s">
        <v>23</v>
      </c>
      <c r="D18" t="s">
        <v>34</v>
      </c>
      <c r="E18" t="s">
        <v>35</v>
      </c>
      <c r="F18">
        <v>168.6</v>
      </c>
    </row>
    <row r="19" spans="3:6" x14ac:dyDescent="0.25">
      <c r="C19" t="s">
        <v>2</v>
      </c>
      <c r="D19" t="s">
        <v>36</v>
      </c>
      <c r="E19" t="s">
        <v>37</v>
      </c>
      <c r="F19">
        <v>18.5</v>
      </c>
    </row>
    <row r="20" spans="3:6" x14ac:dyDescent="0.25">
      <c r="C20" t="s">
        <v>23</v>
      </c>
      <c r="D20" t="s">
        <v>38</v>
      </c>
      <c r="E20" t="s">
        <v>39</v>
      </c>
      <c r="F20">
        <v>142.1</v>
      </c>
    </row>
    <row r="21" spans="3:6" x14ac:dyDescent="0.25">
      <c r="C21" t="s">
        <v>23</v>
      </c>
      <c r="D21" t="s">
        <v>40</v>
      </c>
      <c r="E21" t="s">
        <v>41</v>
      </c>
      <c r="F21">
        <v>26.6</v>
      </c>
    </row>
    <row r="22" spans="3:6" x14ac:dyDescent="0.25">
      <c r="C22" t="s">
        <v>23</v>
      </c>
      <c r="D22" t="s">
        <v>42</v>
      </c>
      <c r="E22" t="s">
        <v>43</v>
      </c>
      <c r="F22">
        <v>8.6</v>
      </c>
    </row>
    <row r="23" spans="3:6" x14ac:dyDescent="0.25">
      <c r="C23" t="s">
        <v>23</v>
      </c>
      <c r="D23" t="s">
        <v>44</v>
      </c>
      <c r="E23" t="s">
        <v>45</v>
      </c>
      <c r="F23">
        <v>46.1</v>
      </c>
    </row>
    <row r="24" spans="3:6" x14ac:dyDescent="0.25">
      <c r="C24" t="s">
        <v>23</v>
      </c>
      <c r="D24" t="s">
        <v>46</v>
      </c>
      <c r="E24" t="s">
        <v>47</v>
      </c>
      <c r="F24">
        <v>26.2</v>
      </c>
    </row>
    <row r="25" spans="3:6" x14ac:dyDescent="0.25">
      <c r="C25" t="s">
        <v>23</v>
      </c>
      <c r="D25" t="s">
        <v>48</v>
      </c>
      <c r="E25" t="s">
        <v>49</v>
      </c>
      <c r="F25">
        <v>99.4</v>
      </c>
    </row>
    <row r="26" spans="3:6" x14ac:dyDescent="0.25">
      <c r="C26" t="s">
        <v>23</v>
      </c>
      <c r="D26" t="s">
        <v>50</v>
      </c>
      <c r="E26" t="s">
        <v>51</v>
      </c>
      <c r="F26">
        <v>17.8</v>
      </c>
    </row>
    <row r="27" spans="3:6" x14ac:dyDescent="0.25">
      <c r="C27" t="s">
        <v>52</v>
      </c>
      <c r="D27" t="s">
        <v>53</v>
      </c>
      <c r="E27" t="s">
        <v>54</v>
      </c>
      <c r="F27">
        <v>191</v>
      </c>
    </row>
    <row r="28" spans="3:6" x14ac:dyDescent="0.25">
      <c r="C28" t="s">
        <v>2</v>
      </c>
      <c r="D28" t="s">
        <v>53</v>
      </c>
      <c r="E28" t="s">
        <v>54</v>
      </c>
      <c r="F28">
        <v>45.4</v>
      </c>
    </row>
    <row r="29" spans="3:6" x14ac:dyDescent="0.25">
      <c r="C29" t="s">
        <v>23</v>
      </c>
      <c r="D29" t="s">
        <v>55</v>
      </c>
      <c r="E29" t="s">
        <v>56</v>
      </c>
      <c r="F29">
        <v>289.60000000000002</v>
      </c>
    </row>
    <row r="30" spans="3:6" x14ac:dyDescent="0.25">
      <c r="C30" t="s">
        <v>2</v>
      </c>
      <c r="D30" t="s">
        <v>57</v>
      </c>
      <c r="E30" t="s">
        <v>58</v>
      </c>
      <c r="F30">
        <v>42.6</v>
      </c>
    </row>
    <row r="31" spans="3:6" x14ac:dyDescent="0.25">
      <c r="C31" t="s">
        <v>2</v>
      </c>
      <c r="D31" t="s">
        <v>59</v>
      </c>
      <c r="E31" t="s">
        <v>60</v>
      </c>
      <c r="F31">
        <v>49.3</v>
      </c>
    </row>
    <row r="32" spans="3:6" x14ac:dyDescent="0.25">
      <c r="C32" t="s">
        <v>23</v>
      </c>
      <c r="D32" t="s">
        <v>61</v>
      </c>
      <c r="E32" t="s">
        <v>62</v>
      </c>
      <c r="F32">
        <v>78.900000000000006</v>
      </c>
    </row>
    <row r="33" spans="3:6" x14ac:dyDescent="0.25">
      <c r="C33" t="s">
        <v>2</v>
      </c>
      <c r="D33" t="s">
        <v>63</v>
      </c>
      <c r="E33" t="s">
        <v>64</v>
      </c>
      <c r="F33">
        <v>16.7</v>
      </c>
    </row>
    <row r="34" spans="3:6" x14ac:dyDescent="0.25">
      <c r="C34" t="s">
        <v>23</v>
      </c>
      <c r="D34" t="s">
        <v>65</v>
      </c>
      <c r="E34" t="s">
        <v>66</v>
      </c>
      <c r="F34">
        <v>131.69999999999999</v>
      </c>
    </row>
    <row r="35" spans="3:6" x14ac:dyDescent="0.25">
      <c r="C35" t="s">
        <v>52</v>
      </c>
      <c r="D35" t="s">
        <v>67</v>
      </c>
      <c r="E35" t="s">
        <v>68</v>
      </c>
      <c r="F35">
        <v>188.2</v>
      </c>
    </row>
    <row r="36" spans="3:6" x14ac:dyDescent="0.25">
      <c r="C36" t="s">
        <v>2</v>
      </c>
      <c r="D36" t="s">
        <v>67</v>
      </c>
      <c r="E36" t="s">
        <v>68</v>
      </c>
      <c r="F36">
        <v>52.3</v>
      </c>
    </row>
    <row r="37" spans="3:6" x14ac:dyDescent="0.25">
      <c r="C37" t="s">
        <v>2</v>
      </c>
      <c r="D37" t="s">
        <v>69</v>
      </c>
      <c r="E37" t="s">
        <v>70</v>
      </c>
      <c r="F37">
        <v>66.5</v>
      </c>
    </row>
    <row r="38" spans="3:6" x14ac:dyDescent="0.25">
      <c r="C38" t="s">
        <v>2</v>
      </c>
      <c r="D38" t="s">
        <v>71</v>
      </c>
      <c r="E38" t="s">
        <v>72</v>
      </c>
      <c r="F38">
        <v>67.5</v>
      </c>
    </row>
    <row r="39" spans="3:6" x14ac:dyDescent="0.25">
      <c r="C39" t="s">
        <v>52</v>
      </c>
      <c r="D39" t="s">
        <v>71</v>
      </c>
      <c r="E39" t="s">
        <v>72</v>
      </c>
      <c r="F39">
        <v>166.4</v>
      </c>
    </row>
    <row r="40" spans="3:6" x14ac:dyDescent="0.25">
      <c r="C40" t="s">
        <v>2</v>
      </c>
      <c r="D40" t="s">
        <v>73</v>
      </c>
      <c r="E40" t="s">
        <v>74</v>
      </c>
      <c r="F40">
        <v>33.299999999999997</v>
      </c>
    </row>
    <row r="41" spans="3:6" x14ac:dyDescent="0.25">
      <c r="C41" t="s">
        <v>2</v>
      </c>
      <c r="D41" t="s">
        <v>75</v>
      </c>
      <c r="E41" t="s">
        <v>76</v>
      </c>
      <c r="F41">
        <v>22</v>
      </c>
    </row>
    <row r="42" spans="3:6" x14ac:dyDescent="0.25">
      <c r="C42" t="s">
        <v>23</v>
      </c>
      <c r="D42" t="s">
        <v>77</v>
      </c>
      <c r="E42" t="s">
        <v>78</v>
      </c>
      <c r="F42">
        <v>30</v>
      </c>
    </row>
    <row r="43" spans="3:6" x14ac:dyDescent="0.25">
      <c r="C43" t="s">
        <v>2</v>
      </c>
      <c r="D43" t="s">
        <v>79</v>
      </c>
      <c r="E43" t="s">
        <v>80</v>
      </c>
      <c r="F43">
        <v>217.3</v>
      </c>
    </row>
    <row r="44" spans="3:6" x14ac:dyDescent="0.25">
      <c r="C44" t="s">
        <v>2</v>
      </c>
      <c r="D44" t="s">
        <v>81</v>
      </c>
      <c r="E44" t="s">
        <v>82</v>
      </c>
      <c r="F44">
        <v>145.69999999999999</v>
      </c>
    </row>
    <row r="45" spans="3:6" x14ac:dyDescent="0.25">
      <c r="C45" t="s">
        <v>23</v>
      </c>
      <c r="D45" t="s">
        <v>83</v>
      </c>
      <c r="E45" t="s">
        <v>84</v>
      </c>
      <c r="F45">
        <v>79.5</v>
      </c>
    </row>
    <row r="46" spans="3:6" x14ac:dyDescent="0.25">
      <c r="C46" t="s">
        <v>23</v>
      </c>
      <c r="D46" t="s">
        <v>85</v>
      </c>
      <c r="E46" t="s">
        <v>86</v>
      </c>
      <c r="F46">
        <v>20.6</v>
      </c>
    </row>
    <row r="47" spans="3:6" x14ac:dyDescent="0.25">
      <c r="C47" t="s">
        <v>23</v>
      </c>
      <c r="D47" t="s">
        <v>87</v>
      </c>
      <c r="E47" t="s">
        <v>88</v>
      </c>
      <c r="F47">
        <v>23</v>
      </c>
    </row>
    <row r="48" spans="3:6" x14ac:dyDescent="0.25">
      <c r="C48" t="s">
        <v>23</v>
      </c>
      <c r="D48" t="s">
        <v>89</v>
      </c>
      <c r="E48" t="s">
        <v>90</v>
      </c>
      <c r="F48">
        <v>249.4</v>
      </c>
    </row>
    <row r="49" spans="1:6" x14ac:dyDescent="0.25">
      <c r="C49" t="s">
        <v>23</v>
      </c>
      <c r="D49" t="s">
        <v>91</v>
      </c>
      <c r="E49" t="s">
        <v>92</v>
      </c>
      <c r="F49">
        <v>34.5</v>
      </c>
    </row>
    <row r="50" spans="1:6" x14ac:dyDescent="0.25">
      <c r="C50" t="s">
        <v>23</v>
      </c>
      <c r="D50" t="s">
        <v>93</v>
      </c>
      <c r="E50" t="s">
        <v>94</v>
      </c>
      <c r="F50">
        <v>34</v>
      </c>
    </row>
    <row r="51" spans="1:6" x14ac:dyDescent="0.25">
      <c r="C51" t="s">
        <v>23</v>
      </c>
      <c r="D51" t="s">
        <v>95</v>
      </c>
      <c r="E51" t="s">
        <v>96</v>
      </c>
      <c r="F51">
        <v>42.5</v>
      </c>
    </row>
    <row r="52" spans="1:6" x14ac:dyDescent="0.25">
      <c r="C52" t="s">
        <v>23</v>
      </c>
      <c r="D52" t="s">
        <v>97</v>
      </c>
      <c r="E52" t="s">
        <v>98</v>
      </c>
      <c r="F52">
        <v>501.3</v>
      </c>
    </row>
    <row r="53" spans="1:6" x14ac:dyDescent="0.25">
      <c r="C53" t="s">
        <v>23</v>
      </c>
      <c r="D53" t="s">
        <v>99</v>
      </c>
      <c r="E53" t="s">
        <v>100</v>
      </c>
      <c r="F53">
        <v>167.5</v>
      </c>
    </row>
    <row r="54" spans="1:6" x14ac:dyDescent="0.25">
      <c r="C54" t="s">
        <v>2</v>
      </c>
      <c r="D54" t="s">
        <v>101</v>
      </c>
      <c r="E54" t="s">
        <v>102</v>
      </c>
      <c r="F54">
        <v>78.7</v>
      </c>
    </row>
    <row r="55" spans="1:6" x14ac:dyDescent="0.25">
      <c r="C55" t="s">
        <v>23</v>
      </c>
      <c r="D55" t="s">
        <v>103</v>
      </c>
      <c r="E55" t="s">
        <v>104</v>
      </c>
      <c r="F55">
        <v>32.200000000000003</v>
      </c>
    </row>
    <row r="56" spans="1:6" x14ac:dyDescent="0.25">
      <c r="C56" t="s">
        <v>23</v>
      </c>
      <c r="D56" t="s">
        <v>105</v>
      </c>
      <c r="E56" t="s">
        <v>106</v>
      </c>
      <c r="F56">
        <v>93.4</v>
      </c>
    </row>
    <row r="57" spans="1:6" x14ac:dyDescent="0.25">
      <c r="C57" t="s">
        <v>23</v>
      </c>
      <c r="D57" t="s">
        <v>107</v>
      </c>
      <c r="E57" t="s">
        <v>108</v>
      </c>
      <c r="F57">
        <v>211.5</v>
      </c>
    </row>
    <row r="58" spans="1:6" x14ac:dyDescent="0.25">
      <c r="C58" t="s">
        <v>2</v>
      </c>
      <c r="D58" t="s">
        <v>109</v>
      </c>
      <c r="E58" t="s">
        <v>110</v>
      </c>
      <c r="F58">
        <v>116.6</v>
      </c>
    </row>
    <row r="59" spans="1:6" x14ac:dyDescent="0.25">
      <c r="C59" t="s">
        <v>52</v>
      </c>
      <c r="D59" t="s">
        <v>109</v>
      </c>
      <c r="E59" t="s">
        <v>110</v>
      </c>
      <c r="F59">
        <v>273.60000000000002</v>
      </c>
    </row>
    <row r="60" spans="1:6" x14ac:dyDescent="0.25">
      <c r="C60" t="s">
        <v>23</v>
      </c>
      <c r="D60" t="s">
        <v>111</v>
      </c>
      <c r="E60" t="s">
        <v>112</v>
      </c>
      <c r="F60">
        <v>216</v>
      </c>
    </row>
    <row r="61" spans="1:6" x14ac:dyDescent="0.25">
      <c r="C61" t="s">
        <v>2</v>
      </c>
      <c r="D61" t="s">
        <v>113</v>
      </c>
      <c r="E61" t="s">
        <v>114</v>
      </c>
      <c r="F61">
        <v>8.5</v>
      </c>
    </row>
    <row r="62" spans="1:6" ht="15.75" thickBot="1" x14ac:dyDescent="0.3">
      <c r="F62" s="2">
        <f>SUM(F2:F61)</f>
        <v>6578.8</v>
      </c>
    </row>
    <row r="63" spans="1:6" x14ac:dyDescent="0.25">
      <c r="A63" s="1" t="s">
        <v>0</v>
      </c>
      <c r="B63" s="1" t="s">
        <v>115</v>
      </c>
    </row>
    <row r="64" spans="1:6" x14ac:dyDescent="0.25">
      <c r="C64" t="s">
        <v>52</v>
      </c>
      <c r="D64" t="s">
        <v>116</v>
      </c>
      <c r="E64" t="s">
        <v>117</v>
      </c>
      <c r="F64">
        <v>81.599999999999994</v>
      </c>
    </row>
    <row r="65" spans="1:6" x14ac:dyDescent="0.25">
      <c r="C65" t="s">
        <v>2</v>
      </c>
      <c r="D65" t="s">
        <v>116</v>
      </c>
      <c r="E65" t="s">
        <v>117</v>
      </c>
      <c r="F65">
        <v>14.1</v>
      </c>
    </row>
    <row r="66" spans="1:6" x14ac:dyDescent="0.25">
      <c r="C66" t="s">
        <v>2</v>
      </c>
      <c r="D66" t="s">
        <v>118</v>
      </c>
      <c r="E66" t="s">
        <v>119</v>
      </c>
      <c r="F66">
        <v>83.8</v>
      </c>
    </row>
    <row r="67" spans="1:6" x14ac:dyDescent="0.25">
      <c r="C67" t="s">
        <v>2</v>
      </c>
      <c r="D67" t="s">
        <v>120</v>
      </c>
      <c r="E67" t="s">
        <v>121</v>
      </c>
      <c r="F67">
        <v>98.6</v>
      </c>
    </row>
    <row r="68" spans="1:6" x14ac:dyDescent="0.25">
      <c r="C68" t="s">
        <v>2</v>
      </c>
      <c r="D68" t="s">
        <v>122</v>
      </c>
      <c r="E68" t="s">
        <v>123</v>
      </c>
      <c r="F68">
        <v>8.9</v>
      </c>
    </row>
    <row r="69" spans="1:6" x14ac:dyDescent="0.25">
      <c r="C69" t="s">
        <v>2</v>
      </c>
      <c r="D69" t="s">
        <v>124</v>
      </c>
      <c r="E69" t="s">
        <v>125</v>
      </c>
      <c r="F69">
        <v>28.8</v>
      </c>
    </row>
    <row r="70" spans="1:6" x14ac:dyDescent="0.25">
      <c r="C70" t="s">
        <v>23</v>
      </c>
      <c r="D70" t="s">
        <v>126</v>
      </c>
      <c r="E70" t="s">
        <v>127</v>
      </c>
      <c r="F70">
        <v>36.4</v>
      </c>
    </row>
    <row r="71" spans="1:6" x14ac:dyDescent="0.25">
      <c r="C71" t="s">
        <v>2</v>
      </c>
      <c r="D71" t="s">
        <v>128</v>
      </c>
      <c r="E71" t="s">
        <v>129</v>
      </c>
      <c r="F71">
        <v>65.099999999999994</v>
      </c>
    </row>
    <row r="72" spans="1:6" x14ac:dyDescent="0.25">
      <c r="C72" t="s">
        <v>23</v>
      </c>
      <c r="D72" t="s">
        <v>130</v>
      </c>
      <c r="E72" t="s">
        <v>131</v>
      </c>
      <c r="F72">
        <v>153.30000000000001</v>
      </c>
    </row>
    <row r="73" spans="1:6" x14ac:dyDescent="0.25">
      <c r="C73" t="s">
        <v>2</v>
      </c>
      <c r="D73" t="s">
        <v>132</v>
      </c>
      <c r="E73" t="s">
        <v>133</v>
      </c>
      <c r="F73">
        <v>28.1</v>
      </c>
    </row>
    <row r="74" spans="1:6" x14ac:dyDescent="0.25">
      <c r="C74" t="s">
        <v>2</v>
      </c>
      <c r="D74" t="s">
        <v>134</v>
      </c>
      <c r="E74" t="s">
        <v>135</v>
      </c>
      <c r="F74">
        <v>32</v>
      </c>
    </row>
    <row r="75" spans="1:6" x14ac:dyDescent="0.25">
      <c r="C75" t="s">
        <v>23</v>
      </c>
      <c r="D75" t="s">
        <v>136</v>
      </c>
      <c r="E75" t="s">
        <v>137</v>
      </c>
      <c r="F75">
        <v>10</v>
      </c>
    </row>
    <row r="76" spans="1:6" ht="15.75" thickBot="1" x14ac:dyDescent="0.3">
      <c r="F76" s="2">
        <f>SUM(F64:F75)</f>
        <v>640.69999999999993</v>
      </c>
    </row>
    <row r="77" spans="1:6" x14ac:dyDescent="0.25">
      <c r="A77" s="1" t="s">
        <v>0</v>
      </c>
      <c r="B77" s="1" t="s">
        <v>138</v>
      </c>
    </row>
    <row r="78" spans="1:6" x14ac:dyDescent="0.25">
      <c r="C78" t="s">
        <v>2</v>
      </c>
      <c r="D78" t="s">
        <v>139</v>
      </c>
      <c r="E78" t="s">
        <v>140</v>
      </c>
      <c r="F78">
        <v>102</v>
      </c>
    </row>
    <row r="79" spans="1:6" x14ac:dyDescent="0.25">
      <c r="C79" t="s">
        <v>2</v>
      </c>
      <c r="D79" t="s">
        <v>141</v>
      </c>
      <c r="E79" t="s">
        <v>142</v>
      </c>
      <c r="F79">
        <v>126.8</v>
      </c>
    </row>
    <row r="80" spans="1:6" x14ac:dyDescent="0.25">
      <c r="C80" t="s">
        <v>2</v>
      </c>
      <c r="D80" t="s">
        <v>143</v>
      </c>
      <c r="E80" t="s">
        <v>144</v>
      </c>
      <c r="F80">
        <v>56.4</v>
      </c>
    </row>
    <row r="81" spans="1:6" x14ac:dyDescent="0.25">
      <c r="C81" t="s">
        <v>2</v>
      </c>
      <c r="D81" t="s">
        <v>145</v>
      </c>
      <c r="E81" t="s">
        <v>146</v>
      </c>
      <c r="F81">
        <v>41</v>
      </c>
    </row>
    <row r="82" spans="1:6" x14ac:dyDescent="0.25">
      <c r="C82" t="s">
        <v>2</v>
      </c>
      <c r="D82" t="s">
        <v>147</v>
      </c>
      <c r="E82" t="s">
        <v>148</v>
      </c>
      <c r="F82">
        <v>35</v>
      </c>
    </row>
    <row r="83" spans="1:6" x14ac:dyDescent="0.25">
      <c r="C83" t="s">
        <v>2</v>
      </c>
      <c r="D83" t="s">
        <v>149</v>
      </c>
      <c r="E83" t="s">
        <v>150</v>
      </c>
      <c r="F83">
        <v>30</v>
      </c>
    </row>
    <row r="84" spans="1:6" ht="15.75" thickBot="1" x14ac:dyDescent="0.3">
      <c r="F84" s="2">
        <f>SUM(F78:F83)</f>
        <v>391.2</v>
      </c>
    </row>
    <row r="85" spans="1:6" x14ac:dyDescent="0.25">
      <c r="A85" s="1" t="s">
        <v>0</v>
      </c>
      <c r="B85" s="1" t="s">
        <v>151</v>
      </c>
    </row>
    <row r="86" spans="1:6" x14ac:dyDescent="0.25">
      <c r="C86" t="s">
        <v>52</v>
      </c>
      <c r="D86" t="s">
        <v>152</v>
      </c>
      <c r="E86" t="s">
        <v>153</v>
      </c>
      <c r="F86">
        <v>96</v>
      </c>
    </row>
    <row r="87" spans="1:6" ht="15.75" thickBot="1" x14ac:dyDescent="0.3">
      <c r="F87" s="2">
        <f>SUM(F86)</f>
        <v>96</v>
      </c>
    </row>
    <row r="88" spans="1:6" x14ac:dyDescent="0.25">
      <c r="A88" s="1" t="s">
        <v>0</v>
      </c>
      <c r="B88" s="1" t="s">
        <v>154</v>
      </c>
    </row>
    <row r="89" spans="1:6" x14ac:dyDescent="0.25">
      <c r="C89" t="s">
        <v>2</v>
      </c>
      <c r="D89" t="s">
        <v>155</v>
      </c>
      <c r="E89" t="s">
        <v>156</v>
      </c>
      <c r="F89">
        <v>6.3</v>
      </c>
    </row>
    <row r="90" spans="1:6" ht="15.75" thickBot="1" x14ac:dyDescent="0.3">
      <c r="F90" s="2">
        <f>SUM(F89)</f>
        <v>6.3</v>
      </c>
    </row>
    <row r="91" spans="1:6" ht="15.75" thickBot="1" x14ac:dyDescent="0.3">
      <c r="A91" s="1" t="s">
        <v>159</v>
      </c>
      <c r="F91" s="3">
        <f>F62+F76+F84+F87+F90</f>
        <v>7713</v>
      </c>
    </row>
    <row r="92" spans="1:6" ht="15.75" thickTop="1" x14ac:dyDescent="0.25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83A79-974E-4FD1-AC9B-5B22C4A9F1DB}">
  <dimension ref="A1:D4"/>
  <sheetViews>
    <sheetView tabSelected="1" workbookViewId="0">
      <selection activeCell="J9" sqref="J9"/>
    </sheetView>
  </sheetViews>
  <sheetFormatPr baseColWidth="10" defaultRowHeight="15" x14ac:dyDescent="0.25"/>
  <cols>
    <col min="3" max="3" width="30.28515625" customWidth="1"/>
  </cols>
  <sheetData>
    <row r="1" spans="1:4" ht="15.75" x14ac:dyDescent="0.25">
      <c r="A1" s="7" t="s">
        <v>161</v>
      </c>
      <c r="B1" s="8"/>
      <c r="C1" s="8"/>
      <c r="D1" s="7" t="s">
        <v>160</v>
      </c>
    </row>
    <row r="2" spans="1:4" x14ac:dyDescent="0.25">
      <c r="B2" s="4" t="s">
        <v>2</v>
      </c>
      <c r="C2" s="5" t="s">
        <v>162</v>
      </c>
      <c r="D2" s="6">
        <v>609.5</v>
      </c>
    </row>
    <row r="3" spans="1:4" x14ac:dyDescent="0.25">
      <c r="B3" s="4" t="s">
        <v>52</v>
      </c>
      <c r="C3" s="5" t="s">
        <v>163</v>
      </c>
      <c r="D3" s="6">
        <v>2587</v>
      </c>
    </row>
    <row r="4" spans="1:4" ht="15.75" thickBot="1" x14ac:dyDescent="0.3">
      <c r="D4" s="9">
        <f>SUM(D2:D3)</f>
        <v>3196.5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Bezirk 2- Grün</vt:lpstr>
      <vt:lpstr>Bezirk 2- FH</vt:lpstr>
    </vt:vector>
  </TitlesOfParts>
  <Company>Umweltbetrieb Bremen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Wittenberg, Anne</dc:creator>
  <cp:lastModifiedBy>Wittenberg, Anne</cp:lastModifiedBy>
  <dcterms:created xsi:type="dcterms:W3CDTF">2026-07-14T11:06:35Z</dcterms:created>
  <dcterms:modified xsi:type="dcterms:W3CDTF">2026-07-16T13:35:21Z</dcterms:modified>
</cp:coreProperties>
</file>